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<sst xmlns="http://schemas.openxmlformats.org/spreadsheetml/2006/main" count="234" uniqueCount="86">
  <si>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</si>
  <si>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</si>
  <si>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</si>
  <si>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</si>
  <si>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</si>
  <si>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</si>
  <si>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</si>
  <si>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</si>
  <si>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</si>
  <si>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</si>
  <si>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</si>
  <si>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</si>
  <si>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</si>
  <si>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</si>
  <si>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</si>
  <si>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</si>
  <si>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</si>
  <si>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</si>
  <si>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</si>
  <si>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</si>
  <si>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</si>
  <si>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</si>
  <si>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</si>
  <si>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</si>
  <si>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</si>
  <si>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</si>
  <si>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</si>
  <si>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</si>
  <si>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</si>
  <si>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</si>
  <si>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</si>
  <si>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</si>
  <si>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</si>
  <si>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</si>
  <si>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</si>
  <si>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</si>
  <si>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</si>
  <si>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</si>
  <si>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</si>
  <si>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</si>
  <si>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</si>
  <si>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</si>
  <si>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</si>
  <si>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</si>
  <si>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</si>
  <si>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</si>
  <si>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</si>
  <si>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</si>
  <si>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</si>
  <si>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</si>
  <si>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</si>
  <si>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</si>
  <si>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</si>
  <si>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</si>
  <si>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</si>
  <si>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</si>
  <si>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</si>
  <si>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</si>
  <si>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</si>
  <si>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</si>
  <si>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</si>
  <si>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</si>
  <si>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</si>
  <si>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</si>
  <si>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</si>
  <si>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</si>
  <si>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</si>
  <si>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</si>
  <si>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</si>
  <si>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</si>
  <si>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</si>
  <si>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</si>
  <si>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</si>
  <si>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</si>
  <si>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</si>
  <si>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</si>
  <si>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2-2</t>
  </si>
  <si>
    <t>32</t>
  </si>
  <si>
    <t>474</t>
  </si>
  <si>
    <t>12</t>
  </si>
  <si>
    <t>95</t>
  </si>
  <si>
    <t>СВОДКА ПО НАДОЮ МОЛОКА ЗА 23.04.2023 года</t>
  </si>
  <si>
    <t>105</t>
  </si>
  <si>
    <t>149</t>
  </si>
  <si>
    <t>16</t>
  </si>
  <si>
    <t>3,38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</si>
</sst>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4" zoomScale="85" zoomScaleNormal="75" zoomScaleSheetLayoutView="85" workbookViewId="0">
      <selection activeCell="U16" sqref="U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81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52</v>
      </c>
      <c r="D4" s="127" t="s">
        <v>2</v>
      </c>
      <c r="E4" s="128"/>
      <c r="F4" s="128"/>
      <c r="G4" s="128"/>
      <c r="H4" s="128"/>
      <c r="I4" s="129"/>
      <c r="J4" s="123" t="s">
        <v>51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39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61</v>
      </c>
      <c r="X4" s="133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44</v>
      </c>
    </row>
    <row r="5" spans="1:192" ht="53.25" customHeight="1" thickBot="1">
      <c r="A5" s="124"/>
      <c r="B5" s="137"/>
      <c r="C5" s="138"/>
      <c r="D5" s="142" t="s">
        <v>48</v>
      </c>
      <c r="E5" s="143"/>
      <c r="F5" s="142" t="s">
        <v>49</v>
      </c>
      <c r="G5" s="143"/>
      <c r="H5" s="142" t="s">
        <v>50</v>
      </c>
      <c r="I5" s="143"/>
      <c r="J5" s="124"/>
      <c r="K5" s="131"/>
      <c r="L5" s="124"/>
      <c r="M5" s="124"/>
      <c r="N5" s="116" t="s">
        <v>53</v>
      </c>
      <c r="O5" s="116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1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85" t="s">
        <v>18</v>
      </c>
      <c r="B6" s="64">
        <v>950</v>
      </c>
      <c r="C6" s="65">
        <v>31597</v>
      </c>
      <c r="D6" s="32">
        <v>266</v>
      </c>
      <c r="E6" s="32">
        <v>248</v>
      </c>
      <c r="F6" s="32">
        <v>243</v>
      </c>
      <c r="G6" s="32">
        <v>240</v>
      </c>
      <c r="H6" s="32">
        <v>286</v>
      </c>
      <c r="I6" s="32">
        <v>281</v>
      </c>
      <c r="J6" s="65">
        <v>34811</v>
      </c>
      <c r="K6" s="86">
        <v>95</v>
      </c>
      <c r="L6" s="33">
        <v>4.0999999999999996</v>
      </c>
      <c r="M6" s="87" t="s">
        <v>85</v>
      </c>
      <c r="N6" s="34">
        <v>28</v>
      </c>
      <c r="O6" s="66">
        <v>27.4</v>
      </c>
      <c r="P6" s="32">
        <f>H6</f>
        <v>286</v>
      </c>
      <c r="Q6" s="88">
        <v>72</v>
      </c>
      <c r="R6" s="89" t="s">
        <v>79</v>
      </c>
      <c r="S6" s="67">
        <v>108</v>
      </c>
      <c r="T6" s="68">
        <v>35</v>
      </c>
      <c r="U6" s="90">
        <v>172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4700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1595</v>
      </c>
      <c r="D7" s="32">
        <v>22</v>
      </c>
      <c r="E7" s="32">
        <v>17</v>
      </c>
      <c r="F7" s="32">
        <v>21</v>
      </c>
      <c r="G7" s="32">
        <v>16</v>
      </c>
      <c r="H7" s="32">
        <v>22</v>
      </c>
      <c r="I7" s="32">
        <v>16</v>
      </c>
      <c r="J7" s="65">
        <v>1354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6.8</v>
      </c>
      <c r="P7" s="32">
        <f>H7</f>
        <v>22</v>
      </c>
      <c r="Q7" s="88">
        <v>8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33192</v>
      </c>
      <c r="D8" s="75">
        <f t="shared" si="0"/>
        <v>288</v>
      </c>
      <c r="E8" s="35">
        <f t="shared" si="0"/>
        <v>265</v>
      </c>
      <c r="F8" s="35">
        <f>F6+F7</f>
        <v>264</v>
      </c>
      <c r="G8" s="35">
        <f t="shared" si="0"/>
        <v>256</v>
      </c>
      <c r="H8" s="35">
        <f t="shared" si="0"/>
        <v>308</v>
      </c>
      <c r="I8" s="35">
        <f t="shared" si="0"/>
        <v>297</v>
      </c>
      <c r="J8" s="73">
        <f t="shared" si="0"/>
        <v>36165</v>
      </c>
      <c r="K8" s="76">
        <f>F8/D8*100</f>
        <v>91.666666666666657</v>
      </c>
      <c r="L8" s="33">
        <f>H8*3.4/F8</f>
        <v>3.9666666666666668</v>
      </c>
      <c r="M8" s="77">
        <f>(M6+M7)/2</f>
        <v>3.2649999999999997</v>
      </c>
      <c r="N8" s="78">
        <f>D8/B8*100</f>
        <v>24</v>
      </c>
      <c r="O8" s="78">
        <v>22.9</v>
      </c>
      <c r="P8" s="35">
        <f>P6+P7</f>
        <v>308</v>
      </c>
      <c r="Q8" s="35">
        <f>Q7+Q6</f>
        <v>80</v>
      </c>
      <c r="R8" s="35">
        <f>R7+R6</f>
        <v>12</v>
      </c>
      <c r="S8" s="35">
        <f>S7+S6</f>
        <v>118</v>
      </c>
      <c r="T8" s="35">
        <f>T7+T6</f>
        <v>35</v>
      </c>
      <c r="U8" s="35">
        <f>U6+U7</f>
        <v>182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5600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5662</v>
      </c>
      <c r="D9" s="67">
        <v>65</v>
      </c>
      <c r="E9" s="67">
        <v>71</v>
      </c>
      <c r="F9" s="67">
        <v>47</v>
      </c>
      <c r="G9" s="67">
        <v>55</v>
      </c>
      <c r="H9" s="67">
        <v>53</v>
      </c>
      <c r="I9" s="67">
        <v>61</v>
      </c>
      <c r="J9" s="65">
        <v>5069</v>
      </c>
      <c r="K9" s="39">
        <v>73</v>
      </c>
      <c r="L9" s="33">
        <v>3.8</v>
      </c>
      <c r="M9" s="95">
        <v>3.4</v>
      </c>
      <c r="N9" s="34">
        <v>15.9</v>
      </c>
      <c r="O9" s="66">
        <v>17.3</v>
      </c>
      <c r="P9" s="32">
        <f t="shared" ref="P9:P12" si="1">H9</f>
        <v>53</v>
      </c>
      <c r="Q9" s="88">
        <v>15</v>
      </c>
      <c r="R9" s="32">
        <v>8</v>
      </c>
      <c r="S9" s="81" t="s">
        <v>79</v>
      </c>
      <c r="T9" s="82" t="s">
        <v>75</v>
      </c>
      <c r="U9" s="96" t="s">
        <v>80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2000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1674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1513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3076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3065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1353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1146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1696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1462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9</v>
      </c>
      <c r="R14" s="32"/>
      <c r="S14" s="81" t="s">
        <v>84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337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257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112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110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512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410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450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347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278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199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15150</v>
      </c>
      <c r="D22" s="42">
        <f>D9+D10+D11+D12+D13+D14+D15+D16+D17+D18+D19+D20+D21</f>
        <v>166</v>
      </c>
      <c r="E22" s="42">
        <f>E9+E10+E11+E12+E13+E14+E15+E16+E17+E18+E19+E20+E21</f>
        <v>167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13578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11.6</v>
      </c>
      <c r="P22" s="32">
        <f>P21+P20+P19+P18+P17+P16+P15+P14+P13+P12+P11+P10+P9</f>
        <v>147</v>
      </c>
      <c r="Q22" s="32">
        <f t="shared" ref="Q22:U22" si="7">Q21+Q20+Q19+Q18+Q17+Q16+Q15+Q14+Q13+Q12+Q11+Q10+Q9</f>
        <v>31</v>
      </c>
      <c r="R22" s="32">
        <f t="shared" si="7"/>
        <v>8</v>
      </c>
      <c r="S22" s="32">
        <f t="shared" si="7"/>
        <v>54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48342</v>
      </c>
      <c r="D23" s="35">
        <f t="shared" ref="D23:J23" si="8">D22+D8</f>
        <v>454</v>
      </c>
      <c r="E23" s="35">
        <f t="shared" si="8"/>
        <v>432</v>
      </c>
      <c r="F23" s="55">
        <f t="shared" si="8"/>
        <v>400</v>
      </c>
      <c r="G23" s="55">
        <f t="shared" si="8"/>
        <v>387</v>
      </c>
      <c r="H23" s="35">
        <f t="shared" si="8"/>
        <v>455</v>
      </c>
      <c r="I23" s="35">
        <f t="shared" si="8"/>
        <v>437</v>
      </c>
      <c r="J23" s="37">
        <f t="shared" si="8"/>
        <v>49743</v>
      </c>
      <c r="K23" s="39">
        <f t="shared" si="4"/>
        <v>88.105726872246692</v>
      </c>
      <c r="L23" s="33">
        <f>H23*3.4/F23</f>
        <v>3.8675000000000002</v>
      </c>
      <c r="M23" s="56">
        <f>(M8+M22)/2</f>
        <v>3.1970000000000001</v>
      </c>
      <c r="N23" s="57">
        <f>D23/B23*100</f>
        <v>18.015873015873016</v>
      </c>
      <c r="O23" s="57">
        <v>16.600000000000001</v>
      </c>
      <c r="P23" s="58">
        <f>P22+P8</f>
        <v>455</v>
      </c>
      <c r="Q23" s="35">
        <f>Q22+Q8</f>
        <v>111</v>
      </c>
      <c r="R23" s="35">
        <f>R22+R8</f>
        <v>20</v>
      </c>
      <c r="S23" s="35">
        <f>S8+S22</f>
        <v>172</v>
      </c>
      <c r="T23" s="35">
        <f>T8+T22</f>
        <v>51</v>
      </c>
      <c r="U23" s="35">
        <f>U8+U22</f>
        <v>384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17">
        <f>D23-E23</f>
        <v>22</v>
      </c>
      <c r="E24" s="118"/>
      <c r="F24" s="117">
        <f>F23-G23</f>
        <v>13</v>
      </c>
      <c r="G24" s="118"/>
      <c r="H24" s="119">
        <f>H23-I23</f>
        <v>18</v>
      </c>
      <c r="I24" s="120"/>
      <c r="J24" s="14"/>
      <c r="K24" s="23"/>
      <c r="L24" s="24"/>
      <c r="M24" s="24"/>
      <c r="N24" s="24"/>
      <c r="O24" s="24"/>
      <c r="P24" s="25"/>
      <c r="Q24" s="26" t="s">
        <v>82</v>
      </c>
      <c r="R24" s="26" t="s">
        <v>31</v>
      </c>
      <c r="S24" s="26" t="s">
        <v>83</v>
      </c>
      <c r="T24" s="26" t="s">
        <v>77</v>
      </c>
      <c r="U24" s="26" t="s">
        <v>78</v>
      </c>
      <c r="V24" s="26" t="s">
        <v>76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13220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2023-04-24T04:14:46Z</cp:lastPrinted>
  <dcterms:created xsi:type="dcterms:W3CDTF">2020-08-31T08:55:27Z</dcterms:created>
  <dcterms:modified xsi:type="dcterms:W3CDTF">2023-04-24T04:15:06Z</dcterms:modified>
</cp:coreProperties>
</file>